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" sheetId="74" r:id="rId1"/>
  </sheets>
  <definedNames>
    <definedName name="_xlnm._FilterDatabase" localSheetId="0" hidden="1">汇总!$A$2:$AI$14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<sst xmlns="http://schemas.openxmlformats.org/spreadsheetml/2006/main" count="215" uniqueCount="56">
  <si>
    <t>出厂检验表</t>
  </si>
  <si>
    <t>创新数据</t>
  </si>
  <si>
    <t>序号</t>
  </si>
  <si>
    <t>单 号</t>
  </si>
  <si>
    <t>编号</t>
  </si>
  <si>
    <t>设备名称</t>
  </si>
  <si>
    <r>
      <rPr>
        <sz val="11"/>
        <color rgb="FF000000"/>
        <rFont val="宋体"/>
        <charset val="204"/>
      </rPr>
      <t>型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号</t>
    </r>
  </si>
  <si>
    <t>通电测试要求</t>
  </si>
  <si>
    <t>试验项目</t>
  </si>
  <si>
    <t>设备识别码</t>
  </si>
  <si>
    <t>检测结果识别码</t>
  </si>
  <si>
    <t>系统跟踪编码</t>
  </si>
  <si>
    <t>GN25-108</t>
  </si>
  <si>
    <t>25GEH0626</t>
  </si>
  <si>
    <t>模切机</t>
  </si>
  <si>
    <t>01</t>
  </si>
  <si>
    <t>GN-S100P</t>
  </si>
  <si>
    <t>1、检查辅助回路接线与原理图的符合性和电器元件及其安装的质量。2、根据开关设备的辅助回路电气原理图进行模拟通电操作试验。3、各控制元件的动作应符合原理图的要求。</t>
  </si>
  <si>
    <t>试验结果</t>
  </si>
  <si>
    <t>各信号</t>
  </si>
  <si>
    <t>各表计</t>
  </si>
  <si>
    <t>通电电源开关按钮启动检查气缸</t>
  </si>
  <si>
    <t>开机接通外部电源，按控制面板上的绿色启动按钮检查</t>
  </si>
  <si>
    <r>
      <rPr>
        <sz val="11"/>
        <color rgb="FF000000"/>
        <rFont val="宋体"/>
        <charset val="204"/>
      </rPr>
      <t>设备参数备注：</t>
    </r>
    <r>
      <rPr>
        <sz val="11"/>
        <color rgb="FF000000"/>
        <rFont val="Arial"/>
        <charset val="204"/>
      </rPr>
      <t xml:space="preserve"> A </t>
    </r>
    <r>
      <rPr>
        <sz val="11"/>
        <color rgb="FF000000"/>
        <rFont val="宋体"/>
        <charset val="204"/>
      </rPr>
      <t>电压：</t>
    </r>
    <r>
      <rPr>
        <sz val="11"/>
        <color rgb="FF000000"/>
        <rFont val="Arial"/>
        <charset val="204"/>
      </rPr>
      <t xml:space="preserve">220V/50HZ   B </t>
    </r>
    <r>
      <rPr>
        <sz val="11"/>
        <color rgb="FF000000"/>
        <rFont val="宋体"/>
        <charset val="204"/>
      </rPr>
      <t>功率：</t>
    </r>
    <r>
      <rPr>
        <sz val="11"/>
        <color rgb="FF000000"/>
        <rFont val="Arial"/>
        <charset val="204"/>
      </rPr>
      <t>100W</t>
    </r>
  </si>
  <si>
    <t>设备漏电检测：设备电路正常，无漏电现象</t>
  </si>
  <si>
    <t>电源线功率、接头、国家、是否匹配</t>
  </si>
  <si>
    <t>/</t>
  </si>
  <si>
    <t>检测项目</t>
  </si>
  <si>
    <t>非正常</t>
  </si>
  <si>
    <t>正常</t>
  </si>
  <si>
    <t>√</t>
  </si>
  <si>
    <t>结果编码</t>
  </si>
  <si>
    <t>00</t>
  </si>
  <si>
    <t>GN25-085</t>
  </si>
  <si>
    <t>25GNB0430</t>
  </si>
  <si>
    <t>真空注液封口机</t>
  </si>
  <si>
    <t>GN-SC    EF</t>
  </si>
  <si>
    <t>通电检查温控器真空表 PLC 开关电源是否亮灯</t>
  </si>
  <si>
    <t>启动按钮通气压力表调至0.5检查二连体是否漏气</t>
  </si>
  <si>
    <t>设备参数备注：A 、电源：220V/50Hz           B 、功率：500W</t>
  </si>
  <si>
    <t>设备带料连续运行2小时</t>
  </si>
  <si>
    <t>按急停按钮后，检查启动按钮是否无变动</t>
  </si>
  <si>
    <t>25GNZ0617</t>
  </si>
  <si>
    <t>GN25-099</t>
  </si>
  <si>
    <t>加热对辊机</t>
  </si>
  <si>
    <t>GN-MR-100H</t>
  </si>
  <si>
    <t>通电检查电源按钮是否工作</t>
  </si>
  <si>
    <t>检查调速器速度是否有变化</t>
  </si>
  <si>
    <t>电压及频率： AC110V/60Hz   功率：2200W</t>
  </si>
  <si>
    <t>25GEK0213A</t>
  </si>
  <si>
    <t>GN25-068</t>
  </si>
  <si>
    <t>实验室对辊机</t>
  </si>
  <si>
    <t>GN-MR-300</t>
  </si>
  <si>
    <t>检查三档按钮是否工作</t>
  </si>
  <si>
    <t>电压及频率：AC220V/50Hz                     功率：300W</t>
  </si>
  <si>
    <t>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</si>
</sst>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rgb="FF000000"/>
      <name val="Arial"/>
      <charset val="204"/>
    </font>
    <font>
      <sz val="16"/>
      <name val="宋体"/>
      <charset val="134"/>
      <scheme val="major"/>
    </font>
    <font>
      <sz val="11"/>
      <color rgb="FF000000"/>
      <name val="宋体"/>
      <charset val="204"/>
    </font>
    <font>
      <sz val="9"/>
      <color rgb="FF000000"/>
      <name val="宋体"/>
      <charset val="204"/>
    </font>
    <font>
      <sz val="14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 quotePrefix="1">
      <alignment horizontal="center" vertical="center" wrapText="1"/>
    </xf>
    <xf numFmtId="0" fontId="0" fillId="0" borderId="1" xfId="0" applyFill="1" applyBorder="1" applyAlignment="1" quotePrefix="1">
      <alignment horizontal="center" vertical="center" wrapText="1"/>
    </xf>
    <xf numFmtId="0" fontId="0" fillId="0" borderId="7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4"/>
  <sheetViews>
    <sheetView tabSelected="1" zoomScale="80" zoomScaleNormal="80" workbookViewId="0">
      <pane xSplit="8" ySplit="2" topLeftCell="I3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4.25"/>
  <cols>
    <col min="1" max="1" width="9" style="1"/>
    <col min="2" max="2" width="14.8333333333333" style="1" customWidth="1"/>
    <col min="3" max="4" width="14" style="1" customWidth="1"/>
    <col min="5" max="6" width="18.1166666666667" style="1" customWidth="1"/>
    <col min="7" max="7" width="15.6166666666667" style="1" customWidth="1"/>
    <col min="8" max="8" width="20.625" style="1" customWidth="1"/>
    <col min="9" max="11" width="9" style="1"/>
    <col min="12" max="12" width="16.375" style="1" customWidth="1"/>
    <col min="13" max="13" width="25.4166666666667" style="1" customWidth="1"/>
    <col min="14" max="14" width="31.875" style="1" customWidth="1"/>
    <col min="15" max="15" width="22.9166666666667" style="1" customWidth="1"/>
    <col min="16" max="16" width="34.375" style="1" customWidth="1"/>
    <col min="17" max="18" width="22.3166666666667" style="1" customWidth="1"/>
    <col min="19" max="19" width="22.5" style="1" customWidth="1"/>
    <col min="20" max="21" width="17.675" style="1" customWidth="1"/>
    <col min="22" max="23" width="9" style="1"/>
    <col min="24" max="24" width="16.375" style="1" customWidth="1"/>
    <col min="25" max="25" width="25.4166666666667" style="1" customWidth="1"/>
    <col min="26" max="26" width="31.875" style="1" customWidth="1"/>
    <col min="27" max="27" width="22.9166666666667" style="1" customWidth="1"/>
    <col min="28" max="28" width="34.375" style="1" customWidth="1"/>
    <col min="29" max="30" width="22.3166666666667" style="1" customWidth="1"/>
    <col min="31" max="31" width="22.5" style="1" customWidth="1"/>
    <col min="32" max="32" width="17.675" style="1" customWidth="1"/>
    <col min="33" max="34" width="28.275" style="1" customWidth="1"/>
    <col min="35" max="35" width="40.1583333333333" style="1" customWidth="1"/>
    <col min="36" max="16384" width="9" style="1"/>
  </cols>
  <sheetData>
    <row r="1" ht="20.25" spans="1: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17"/>
      <c r="AH1" s="18" t="s">
        <v>1</v>
      </c>
      <c r="AI1" s="19"/>
    </row>
    <row r="2" s="1" customFormat="1" ht="39" customHeight="1" spans="1:35">
      <c r="A2" s="3" t="s">
        <v>2</v>
      </c>
      <c r="B2" s="4" t="s">
        <v>3</v>
      </c>
      <c r="C2" s="5" t="s">
        <v>4</v>
      </c>
      <c r="D2" s="6"/>
      <c r="E2" s="5" t="s">
        <v>5</v>
      </c>
      <c r="F2" s="6"/>
      <c r="G2" s="3" t="s">
        <v>6</v>
      </c>
      <c r="H2" s="3" t="s">
        <v>7</v>
      </c>
      <c r="I2" s="3" t="s">
        <v>8</v>
      </c>
      <c r="J2" s="14">
        <v>4</v>
      </c>
      <c r="K2" s="4"/>
      <c r="L2" s="4">
        <v>4.1</v>
      </c>
      <c r="M2" s="4">
        <v>4.2</v>
      </c>
      <c r="N2" s="4">
        <v>4.3</v>
      </c>
      <c r="O2" s="4">
        <v>4.4</v>
      </c>
      <c r="P2" s="4">
        <v>4.5</v>
      </c>
      <c r="Q2" s="4">
        <v>4.6</v>
      </c>
      <c r="R2" s="15">
        <v>4.7</v>
      </c>
      <c r="S2" s="4">
        <v>4.8</v>
      </c>
      <c r="T2" s="4">
        <v>4.9</v>
      </c>
      <c r="U2" s="3" t="s">
        <v>2</v>
      </c>
      <c r="V2" s="14">
        <v>4</v>
      </c>
      <c r="W2" s="4"/>
      <c r="X2" s="4">
        <v>4.1</v>
      </c>
      <c r="Y2" s="4">
        <v>4.2</v>
      </c>
      <c r="Z2" s="4">
        <v>4.3</v>
      </c>
      <c r="AA2" s="4">
        <v>4.4</v>
      </c>
      <c r="AB2" s="4">
        <v>4.5</v>
      </c>
      <c r="AC2" s="4">
        <v>4.6</v>
      </c>
      <c r="AD2" s="15">
        <v>4.7</v>
      </c>
      <c r="AE2" s="4">
        <v>4.8</v>
      </c>
      <c r="AF2" s="15">
        <v>4.9</v>
      </c>
      <c r="AG2" s="20" t="s">
        <v>9</v>
      </c>
      <c r="AH2" s="20" t="s">
        <v>10</v>
      </c>
      <c r="AI2" s="21" t="s">
        <v>11</v>
      </c>
    </row>
    <row r="3" ht="46" customHeight="1" spans="1:35">
      <c r="A3" s="7">
        <v>1</v>
      </c>
      <c r="B3" s="7" t="s">
        <v>12</v>
      </c>
      <c r="C3" s="7" t="s">
        <v>13</v>
      </c>
      <c r="D3" s="8">
        <v>14</v>
      </c>
      <c r="E3" s="9" t="s">
        <v>14</v>
      </c>
      <c r="F3" s="25" t="s">
        <v>15</v>
      </c>
      <c r="G3" s="7" t="s">
        <v>16</v>
      </c>
      <c r="H3" s="11" t="s">
        <v>17</v>
      </c>
      <c r="I3" s="9" t="s">
        <v>18</v>
      </c>
      <c r="J3" s="9" t="s">
        <v>19</v>
      </c>
      <c r="K3" s="9" t="s">
        <v>20</v>
      </c>
      <c r="L3" s="7" t="s">
        <v>21</v>
      </c>
      <c r="M3" s="9" t="s">
        <v>22</v>
      </c>
      <c r="N3" s="9" t="s">
        <v>23</v>
      </c>
      <c r="O3" s="9" t="s">
        <v>24</v>
      </c>
      <c r="P3" s="9" t="s">
        <v>25</v>
      </c>
      <c r="Q3" s="7" t="s">
        <v>26</v>
      </c>
      <c r="R3" s="16" t="s">
        <v>26</v>
      </c>
      <c r="S3" s="7" t="s">
        <v>26</v>
      </c>
      <c r="T3" s="7" t="s">
        <v>26</v>
      </c>
      <c r="U3" s="9" t="s">
        <v>27</v>
      </c>
      <c r="V3" s="9" t="s">
        <v>19</v>
      </c>
      <c r="W3" s="9" t="s">
        <v>20</v>
      </c>
      <c r="X3" s="7" t="s">
        <v>21</v>
      </c>
      <c r="Y3" s="9" t="s">
        <v>22</v>
      </c>
      <c r="Z3" s="9" t="s">
        <v>23</v>
      </c>
      <c r="AA3" s="9" t="s">
        <v>24</v>
      </c>
      <c r="AB3" s="9" t="s">
        <v>25</v>
      </c>
      <c r="AC3" s="7" t="s">
        <v>26</v>
      </c>
      <c r="AD3" s="16" t="s">
        <v>26</v>
      </c>
      <c r="AE3" s="7" t="s">
        <v>26</v>
      </c>
      <c r="AF3" s="16" t="s">
        <v>26</v>
      </c>
      <c r="AG3" s="22" t="str">
        <f>_xlfn.CONCAT(F3,D3)</f>
        <v>0114</v>
      </c>
      <c r="AH3" s="8" t="str">
        <f>_xlfn.CONCAT(V5:AF5)</f>
        <v>0101010101010100000000</v>
      </c>
      <c r="AI3" s="22" t="str">
        <f>_xlfn.CONCAT(AG3,AH3)</f>
        <v>01140101010101010100000000</v>
      </c>
    </row>
    <row r="4" ht="29" customHeight="1" spans="1:35">
      <c r="A4" s="7"/>
      <c r="B4" s="7"/>
      <c r="C4" s="7"/>
      <c r="D4" s="12"/>
      <c r="E4" s="7"/>
      <c r="F4" s="13"/>
      <c r="G4" s="7"/>
      <c r="H4" s="11"/>
      <c r="I4" s="9" t="s">
        <v>28</v>
      </c>
      <c r="J4" s="7"/>
      <c r="K4" s="7"/>
      <c r="L4" s="7"/>
      <c r="M4" s="7"/>
      <c r="N4" s="7"/>
      <c r="O4" s="7"/>
      <c r="P4" s="7"/>
      <c r="Q4" s="7"/>
      <c r="R4" s="16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6"/>
      <c r="AE4" s="7"/>
      <c r="AF4" s="16"/>
      <c r="AG4" s="23"/>
      <c r="AH4" s="12"/>
      <c r="AI4" s="23"/>
    </row>
    <row r="5" ht="25" customHeight="1" spans="1:35">
      <c r="A5" s="7"/>
      <c r="B5" s="7"/>
      <c r="C5" s="7"/>
      <c r="D5" s="4"/>
      <c r="E5" s="7"/>
      <c r="F5" s="3"/>
      <c r="G5" s="7"/>
      <c r="H5" s="11"/>
      <c r="I5" s="9" t="s">
        <v>29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/>
      <c r="R5" s="16"/>
      <c r="S5" s="7"/>
      <c r="T5" s="7"/>
      <c r="U5" s="9" t="s">
        <v>31</v>
      </c>
      <c r="V5" s="26" t="s">
        <v>15</v>
      </c>
      <c r="W5" s="26" t="s">
        <v>15</v>
      </c>
      <c r="X5" s="26" t="s">
        <v>15</v>
      </c>
      <c r="Y5" s="26" t="s">
        <v>15</v>
      </c>
      <c r="Z5" s="26" t="s">
        <v>15</v>
      </c>
      <c r="AA5" s="26" t="s">
        <v>15</v>
      </c>
      <c r="AB5" s="26" t="s">
        <v>15</v>
      </c>
      <c r="AC5" s="26" t="s">
        <v>32</v>
      </c>
      <c r="AD5" s="26" t="s">
        <v>32</v>
      </c>
      <c r="AE5" s="26" t="s">
        <v>32</v>
      </c>
      <c r="AF5" s="27" t="s">
        <v>32</v>
      </c>
      <c r="AG5" s="24"/>
      <c r="AH5" s="4"/>
      <c r="AI5" s="24"/>
    </row>
    <row r="6" ht="46" customHeight="1" spans="1:35">
      <c r="A6" s="7">
        <v>2</v>
      </c>
      <c r="B6" s="7" t="s">
        <v>33</v>
      </c>
      <c r="C6" s="7" t="s">
        <v>34</v>
      </c>
      <c r="D6" s="8">
        <v>15</v>
      </c>
      <c r="E6" s="9" t="s">
        <v>35</v>
      </c>
      <c r="F6" s="10">
        <v>23</v>
      </c>
      <c r="G6" s="7" t="s">
        <v>36</v>
      </c>
      <c r="H6" s="11" t="s">
        <v>17</v>
      </c>
      <c r="I6" s="9" t="s">
        <v>18</v>
      </c>
      <c r="J6" s="9" t="s">
        <v>19</v>
      </c>
      <c r="K6" s="9" t="s">
        <v>20</v>
      </c>
      <c r="L6" s="7" t="s">
        <v>37</v>
      </c>
      <c r="M6" s="9" t="s">
        <v>38</v>
      </c>
      <c r="N6" s="9" t="s">
        <v>39</v>
      </c>
      <c r="O6" s="9" t="s">
        <v>24</v>
      </c>
      <c r="P6" s="9" t="s">
        <v>25</v>
      </c>
      <c r="Q6" s="7" t="s">
        <v>40</v>
      </c>
      <c r="R6" s="16" t="s">
        <v>41</v>
      </c>
      <c r="S6" s="7" t="s">
        <v>26</v>
      </c>
      <c r="T6" s="7" t="s">
        <v>26</v>
      </c>
      <c r="U6" s="9" t="s">
        <v>27</v>
      </c>
      <c r="V6" s="9" t="s">
        <v>19</v>
      </c>
      <c r="W6" s="9" t="s">
        <v>20</v>
      </c>
      <c r="X6" s="7" t="s">
        <v>37</v>
      </c>
      <c r="Y6" s="9" t="s">
        <v>38</v>
      </c>
      <c r="Z6" s="9" t="s">
        <v>39</v>
      </c>
      <c r="AA6" s="9" t="s">
        <v>24</v>
      </c>
      <c r="AB6" s="9" t="s">
        <v>25</v>
      </c>
      <c r="AC6" s="7" t="s">
        <v>40</v>
      </c>
      <c r="AD6" s="16" t="s">
        <v>41</v>
      </c>
      <c r="AE6" s="7" t="s">
        <v>26</v>
      </c>
      <c r="AF6" s="16" t="s">
        <v>26</v>
      </c>
      <c r="AG6" s="22" t="str">
        <f>_xlfn.CONCAT(F6,D6)</f>
        <v>2315</v>
      </c>
      <c r="AH6" s="8" t="str">
        <f>_xlfn.CONCAT(V8:AF8)</f>
        <v>0101010101010101010000</v>
      </c>
      <c r="AI6" s="22" t="str">
        <f>_xlfn.CONCAT(AG6,AH6)</f>
        <v>23150101010101010101010000</v>
      </c>
    </row>
    <row r="7" ht="29" customHeight="1" spans="1:35">
      <c r="A7" s="7"/>
      <c r="B7" s="7"/>
      <c r="C7" s="7"/>
      <c r="D7" s="12"/>
      <c r="E7" s="7"/>
      <c r="F7" s="13"/>
      <c r="G7" s="7"/>
      <c r="H7" s="11"/>
      <c r="I7" s="9" t="s">
        <v>28</v>
      </c>
      <c r="J7" s="7"/>
      <c r="K7" s="7"/>
      <c r="L7" s="7"/>
      <c r="M7" s="7"/>
      <c r="N7" s="7"/>
      <c r="O7" s="7"/>
      <c r="P7" s="7"/>
      <c r="Q7" s="7"/>
      <c r="R7" s="16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16"/>
      <c r="AE7" s="7"/>
      <c r="AF7" s="16"/>
      <c r="AG7" s="23"/>
      <c r="AH7" s="12"/>
      <c r="AI7" s="23"/>
    </row>
    <row r="8" ht="25" customHeight="1" spans="1:35">
      <c r="A8" s="7"/>
      <c r="B8" s="7"/>
      <c r="C8" s="7"/>
      <c r="D8" s="4"/>
      <c r="E8" s="7"/>
      <c r="F8" s="3"/>
      <c r="G8" s="7"/>
      <c r="H8" s="11"/>
      <c r="I8" s="9" t="s">
        <v>29</v>
      </c>
      <c r="J8" s="7" t="s">
        <v>30</v>
      </c>
      <c r="K8" s="7" t="s">
        <v>30</v>
      </c>
      <c r="L8" s="7" t="s">
        <v>30</v>
      </c>
      <c r="M8" s="7" t="s">
        <v>30</v>
      </c>
      <c r="N8" s="7" t="s">
        <v>30</v>
      </c>
      <c r="O8" s="7" t="s">
        <v>30</v>
      </c>
      <c r="P8" s="7" t="s">
        <v>30</v>
      </c>
      <c r="Q8" s="7" t="s">
        <v>30</v>
      </c>
      <c r="R8" s="16" t="s">
        <v>30</v>
      </c>
      <c r="S8" s="7"/>
      <c r="T8" s="7"/>
      <c r="U8" s="9" t="s">
        <v>31</v>
      </c>
      <c r="V8" s="26" t="s">
        <v>15</v>
      </c>
      <c r="W8" s="26" t="s">
        <v>15</v>
      </c>
      <c r="X8" s="26" t="s">
        <v>15</v>
      </c>
      <c r="Y8" s="26" t="s">
        <v>15</v>
      </c>
      <c r="Z8" s="26" t="s">
        <v>15</v>
      </c>
      <c r="AA8" s="26" t="s">
        <v>15</v>
      </c>
      <c r="AB8" s="26" t="s">
        <v>15</v>
      </c>
      <c r="AC8" s="26" t="s">
        <v>15</v>
      </c>
      <c r="AD8" s="26" t="s">
        <v>15</v>
      </c>
      <c r="AE8" s="26" t="s">
        <v>32</v>
      </c>
      <c r="AF8" s="27" t="s">
        <v>32</v>
      </c>
      <c r="AG8" s="24"/>
      <c r="AH8" s="4"/>
      <c r="AI8" s="24"/>
    </row>
    <row r="9" ht="46" customHeight="1" spans="1:35">
      <c r="A9" s="7">
        <v>3</v>
      </c>
      <c r="B9" s="7" t="s">
        <v>42</v>
      </c>
      <c r="C9" s="7" t="s">
        <v>43</v>
      </c>
      <c r="D9" s="8">
        <v>16</v>
      </c>
      <c r="E9" s="7" t="s">
        <v>44</v>
      </c>
      <c r="F9" s="8">
        <v>14</v>
      </c>
      <c r="G9" s="7" t="s">
        <v>45</v>
      </c>
      <c r="H9" s="11" t="s">
        <v>17</v>
      </c>
      <c r="I9" s="9" t="s">
        <v>18</v>
      </c>
      <c r="J9" s="9" t="s">
        <v>19</v>
      </c>
      <c r="K9" s="9" t="s">
        <v>20</v>
      </c>
      <c r="L9" s="7" t="s">
        <v>46</v>
      </c>
      <c r="M9" s="9" t="s">
        <v>47</v>
      </c>
      <c r="N9" s="9" t="s">
        <v>48</v>
      </c>
      <c r="O9" s="9" t="s">
        <v>24</v>
      </c>
      <c r="P9" s="7" t="s">
        <v>26</v>
      </c>
      <c r="Q9" s="7" t="s">
        <v>26</v>
      </c>
      <c r="R9" s="7" t="s">
        <v>26</v>
      </c>
      <c r="S9" s="7" t="s">
        <v>26</v>
      </c>
      <c r="T9" s="7" t="s">
        <v>26</v>
      </c>
      <c r="U9" s="9" t="s">
        <v>27</v>
      </c>
      <c r="V9" s="9" t="s">
        <v>19</v>
      </c>
      <c r="W9" s="9" t="s">
        <v>20</v>
      </c>
      <c r="X9" s="7" t="s">
        <v>46</v>
      </c>
      <c r="Y9" s="9" t="s">
        <v>47</v>
      </c>
      <c r="Z9" s="9" t="s">
        <v>48</v>
      </c>
      <c r="AA9" s="9" t="s">
        <v>24</v>
      </c>
      <c r="AB9" s="7" t="s">
        <v>26</v>
      </c>
      <c r="AC9" s="7" t="s">
        <v>26</v>
      </c>
      <c r="AD9" s="7" t="s">
        <v>26</v>
      </c>
      <c r="AE9" s="7" t="s">
        <v>26</v>
      </c>
      <c r="AF9" s="16" t="s">
        <v>26</v>
      </c>
      <c r="AG9" s="22" t="str">
        <f>_xlfn.CONCAT(F9,D9)</f>
        <v>1416</v>
      </c>
      <c r="AH9" s="8" t="str">
        <f>_xlfn.CONCAT(V11:AF11)</f>
        <v>0101010101010000000000</v>
      </c>
      <c r="AI9" s="22" t="str">
        <f>_xlfn.CONCAT(AG9,AH9)</f>
        <v>14160101010101010000000000</v>
      </c>
    </row>
    <row r="10" ht="29" customHeight="1" spans="1:35">
      <c r="A10" s="7"/>
      <c r="B10" s="7"/>
      <c r="C10" s="7"/>
      <c r="D10" s="12"/>
      <c r="E10" s="7"/>
      <c r="F10" s="12"/>
      <c r="G10" s="7"/>
      <c r="H10" s="11"/>
      <c r="I10" s="9" t="s">
        <v>28</v>
      </c>
      <c r="J10" s="7"/>
      <c r="K10" s="7"/>
      <c r="L10" s="7"/>
      <c r="M10" s="7"/>
      <c r="N10" s="7"/>
      <c r="O10" s="7"/>
      <c r="P10" s="7"/>
      <c r="Q10" s="7"/>
      <c r="R10" s="16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16"/>
      <c r="AE10" s="7"/>
      <c r="AF10" s="16"/>
      <c r="AG10" s="23"/>
      <c r="AH10" s="12"/>
      <c r="AI10" s="23"/>
    </row>
    <row r="11" ht="25" customHeight="1" spans="1:35">
      <c r="A11" s="7"/>
      <c r="B11" s="7"/>
      <c r="C11" s="7"/>
      <c r="D11" s="4"/>
      <c r="E11" s="7"/>
      <c r="F11" s="4"/>
      <c r="G11" s="7"/>
      <c r="H11" s="11"/>
      <c r="I11" s="9" t="s">
        <v>29</v>
      </c>
      <c r="J11" s="7" t="s">
        <v>30</v>
      </c>
      <c r="K11" s="7" t="s">
        <v>30</v>
      </c>
      <c r="L11" s="7" t="s">
        <v>30</v>
      </c>
      <c r="M11" s="7" t="s">
        <v>30</v>
      </c>
      <c r="N11" s="7" t="s">
        <v>30</v>
      </c>
      <c r="O11" s="7" t="s">
        <v>30</v>
      </c>
      <c r="P11" s="7"/>
      <c r="Q11" s="7"/>
      <c r="R11" s="16"/>
      <c r="S11" s="7"/>
      <c r="T11" s="7"/>
      <c r="U11" s="9" t="s">
        <v>31</v>
      </c>
      <c r="V11" s="26" t="s">
        <v>15</v>
      </c>
      <c r="W11" s="26" t="s">
        <v>15</v>
      </c>
      <c r="X11" s="26" t="s">
        <v>15</v>
      </c>
      <c r="Y11" s="26" t="s">
        <v>15</v>
      </c>
      <c r="Z11" s="26" t="s">
        <v>15</v>
      </c>
      <c r="AA11" s="26" t="s">
        <v>15</v>
      </c>
      <c r="AB11" s="26" t="s">
        <v>32</v>
      </c>
      <c r="AC11" s="26" t="s">
        <v>32</v>
      </c>
      <c r="AD11" s="26" t="s">
        <v>32</v>
      </c>
      <c r="AE11" s="26" t="s">
        <v>32</v>
      </c>
      <c r="AF11" s="27" t="s">
        <v>32</v>
      </c>
      <c r="AG11" s="24"/>
      <c r="AH11" s="4"/>
      <c r="AI11" s="24"/>
    </row>
    <row r="12" ht="46" customHeight="1" spans="1:35">
      <c r="A12" s="7">
        <v>4</v>
      </c>
      <c r="B12" s="7" t="s">
        <v>49</v>
      </c>
      <c r="C12" s="7" t="s">
        <v>50</v>
      </c>
      <c r="D12" s="8">
        <v>17</v>
      </c>
      <c r="E12" s="9" t="s">
        <v>51</v>
      </c>
      <c r="F12" s="10">
        <v>19</v>
      </c>
      <c r="G12" s="7" t="s">
        <v>52</v>
      </c>
      <c r="H12" s="11" t="s">
        <v>17</v>
      </c>
      <c r="I12" s="9" t="s">
        <v>18</v>
      </c>
      <c r="J12" s="9" t="s">
        <v>19</v>
      </c>
      <c r="K12" s="9" t="s">
        <v>20</v>
      </c>
      <c r="L12" s="7" t="s">
        <v>46</v>
      </c>
      <c r="M12" s="9" t="s">
        <v>47</v>
      </c>
      <c r="N12" s="9" t="s">
        <v>53</v>
      </c>
      <c r="O12" s="9" t="s">
        <v>54</v>
      </c>
      <c r="P12" s="9" t="s">
        <v>24</v>
      </c>
      <c r="Q12" s="7" t="s">
        <v>26</v>
      </c>
      <c r="R12" s="7" t="s">
        <v>26</v>
      </c>
      <c r="S12" s="7" t="s">
        <v>26</v>
      </c>
      <c r="T12" s="7" t="s">
        <v>26</v>
      </c>
      <c r="U12" s="9" t="s">
        <v>27</v>
      </c>
      <c r="V12" s="9" t="s">
        <v>19</v>
      </c>
      <c r="W12" s="9" t="s">
        <v>20</v>
      </c>
      <c r="X12" s="7" t="s">
        <v>46</v>
      </c>
      <c r="Y12" s="9" t="s">
        <v>47</v>
      </c>
      <c r="Z12" s="9" t="s">
        <v>53</v>
      </c>
      <c r="AA12" s="9" t="s">
        <v>54</v>
      </c>
      <c r="AB12" s="9" t="s">
        <v>24</v>
      </c>
      <c r="AC12" s="7" t="s">
        <v>26</v>
      </c>
      <c r="AD12" s="7" t="s">
        <v>26</v>
      </c>
      <c r="AE12" s="7" t="s">
        <v>26</v>
      </c>
      <c r="AF12" s="16" t="s">
        <v>26</v>
      </c>
      <c r="AG12" s="22" t="str">
        <f>_xlfn.CONCAT(F12,D12)</f>
        <v>1917</v>
      </c>
      <c r="AH12" s="8" t="str">
        <f>_xlfn.CONCAT(V14:AF14)</f>
        <v>0101010201010100000000</v>
      </c>
      <c r="AI12" s="22" t="str">
        <f>_xlfn.CONCAT(AG12,AH12)</f>
        <v>19170101010201010100000000</v>
      </c>
    </row>
    <row r="13" ht="29" customHeight="1" spans="1:35">
      <c r="A13" s="7"/>
      <c r="B13" s="7"/>
      <c r="C13" s="7"/>
      <c r="D13" s="12"/>
      <c r="E13" s="7"/>
      <c r="F13" s="13"/>
      <c r="G13" s="7"/>
      <c r="H13" s="11"/>
      <c r="I13" s="9" t="s">
        <v>28</v>
      </c>
      <c r="J13" s="7"/>
      <c r="K13" s="7"/>
      <c r="L13" s="7"/>
      <c r="M13" s="7"/>
      <c r="N13" s="7"/>
      <c r="O13" s="7"/>
      <c r="P13" s="7"/>
      <c r="Q13" s="7"/>
      <c r="R13" s="16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16"/>
      <c r="AE13" s="7"/>
      <c r="AF13" s="16"/>
      <c r="AG13" s="23"/>
      <c r="AH13" s="12"/>
      <c r="AI13" s="23"/>
    </row>
    <row r="14" ht="25" customHeight="1" spans="1:35">
      <c r="A14" s="7"/>
      <c r="B14" s="7"/>
      <c r="C14" s="7"/>
      <c r="D14" s="4"/>
      <c r="E14" s="7"/>
      <c r="F14" s="3"/>
      <c r="G14" s="7"/>
      <c r="H14" s="11"/>
      <c r="I14" s="9" t="s">
        <v>29</v>
      </c>
      <c r="J14" s="7" t="s">
        <v>30</v>
      </c>
      <c r="K14" s="7" t="s">
        <v>30</v>
      </c>
      <c r="L14" s="7" t="s">
        <v>30</v>
      </c>
      <c r="M14" s="7" t="s">
        <v>30</v>
      </c>
      <c r="N14" s="7" t="s">
        <v>30</v>
      </c>
      <c r="O14" s="7" t="s">
        <v>30</v>
      </c>
      <c r="P14" s="7" t="s">
        <v>30</v>
      </c>
      <c r="Q14" s="7"/>
      <c r="R14" s="16"/>
      <c r="S14" s="7"/>
      <c r="T14" s="7"/>
      <c r="U14" s="9" t="s">
        <v>31</v>
      </c>
      <c r="V14" s="26" t="s">
        <v>15</v>
      </c>
      <c r="W14" s="26" t="s">
        <v>15</v>
      </c>
      <c r="X14" s="26" t="s">
        <v>15</v>
      </c>
      <c r="Y14" s="26" t="s">
        <v>55</v>
      </c>
      <c r="Z14" s="26" t="s">
        <v>15</v>
      </c>
      <c r="AA14" s="26" t="s">
        <v>15</v>
      </c>
      <c r="AB14" s="26" t="s">
        <v>15</v>
      </c>
      <c r="AC14" s="26" t="s">
        <v>32</v>
      </c>
      <c r="AD14" s="26" t="s">
        <v>32</v>
      </c>
      <c r="AE14" s="26" t="s">
        <v>32</v>
      </c>
      <c r="AF14" s="27" t="s">
        <v>32</v>
      </c>
      <c r="AG14" s="24"/>
      <c r="AH14" s="4"/>
      <c r="AI14" s="24"/>
    </row>
  </sheetData>
  <autoFilter xmlns:etc="http://www.wps.cn/officeDocument/2017/etCustomData" ref="A2:AI14" etc:filterBottomFollowUsedRange="0">
    <extLst/>
  </autoFilter>
  <mergeCells count="50">
    <mergeCell ref="A1:T1"/>
    <mergeCell ref="AH1:AI1"/>
    <mergeCell ref="C2:D2"/>
    <mergeCell ref="E2:F2"/>
    <mergeCell ref="J2:K2"/>
    <mergeCell ref="V2:W2"/>
    <mergeCell ref="A3:A5"/>
    <mergeCell ref="A6:A8"/>
    <mergeCell ref="A9:A11"/>
    <mergeCell ref="A12:A14"/>
    <mergeCell ref="B3:B5"/>
    <mergeCell ref="B6:B8"/>
    <mergeCell ref="B9:B11"/>
    <mergeCell ref="B12:B14"/>
    <mergeCell ref="C3:C5"/>
    <mergeCell ref="C6:C8"/>
    <mergeCell ref="C9:C11"/>
    <mergeCell ref="C12:C14"/>
    <mergeCell ref="D3:D5"/>
    <mergeCell ref="D6:D8"/>
    <mergeCell ref="D9:D11"/>
    <mergeCell ref="D12:D14"/>
    <mergeCell ref="E3:E5"/>
    <mergeCell ref="E6:E8"/>
    <mergeCell ref="E9:E11"/>
    <mergeCell ref="E12:E14"/>
    <mergeCell ref="F3:F5"/>
    <mergeCell ref="F6:F8"/>
    <mergeCell ref="F9:F11"/>
    <mergeCell ref="F12:F14"/>
    <mergeCell ref="G3:G5"/>
    <mergeCell ref="G6:G8"/>
    <mergeCell ref="G9:G11"/>
    <mergeCell ref="G12:G14"/>
    <mergeCell ref="H3:H5"/>
    <mergeCell ref="H6:H8"/>
    <mergeCell ref="H9:H11"/>
    <mergeCell ref="H12:H14"/>
    <mergeCell ref="AG3:AG5"/>
    <mergeCell ref="AG6:AG8"/>
    <mergeCell ref="AG9:AG11"/>
    <mergeCell ref="AG12:AG14"/>
    <mergeCell ref="AH3:AH5"/>
    <mergeCell ref="AH6:AH8"/>
    <mergeCell ref="AH9:AH11"/>
    <mergeCell ref="AH12:AH14"/>
    <mergeCell ref="AI3:AI5"/>
    <mergeCell ref="AI6:AI8"/>
    <mergeCell ref="AI9:AI11"/>
    <mergeCell ref="AI12:AI14"/>
  </mergeCells>
  <pageMargins left="0.75" right="0.75" top="1" bottom="1" header="0.5" footer="0.5"/>
  <headerFooter/>
  <ignoredErrors>
    <ignoredError sqref="A5:C7 A2:C2 G5:T7 G2:T2 E5:E14 V2:AF7 D3 A3:B3 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WPS_1717469511</cp:lastModifiedBy>
  <dcterms:created xsi:type="dcterms:W3CDTF">2025-08-19T16:48:00Z</dcterms:created>
  <dcterms:modified xsi:type="dcterms:W3CDTF">2025-10-16T08:40:53Z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2025-08-19T08:48:57Z</vt:filetime>
  </property>
  <property fmtid="{D5CDD505-2E9C-101B-9397-08002B2CF9AE}" pid="4" name="UsrData">
    <vt:lpwstr>68a43a256c77ff001ff57a05wl</vt:lpwstr>
  </property>
  <property fmtid="{D5CDD505-2E9C-101B-9397-08002B2CF9AE}" pid="5" name="ICV">
    <vt:lpwstr>51D4145417B14A548530ADC57F370765_12</vt:lpwstr>
  </property>
  <property fmtid="{D5CDD505-2E9C-101B-9397-08002B2CF9AE}" pid="6" name="KSOProductBuildVer">
    <vt:lpwstr>2052-12.1.0.22529</vt:lpwstr>
  </property>
</Properties>
</file>